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вровская 20" sheetId="1" r:id="rId1"/>
    <sheet name="Ковровская 20(2019)" sheetId="2" r:id="rId2"/>
    <sheet name="Ковровская 20(2020)" sheetId="3" r:id="rId3"/>
    <sheet name="Ковровская 20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'Ковровская 20'!#REF!,'Ковровская 20'!#REF!</definedName>
    <definedName name="Z_6E36EA37_049E_4FAE_B719_2847CD16F858_.wvu.Rows" localSheetId="0" hidden="1">'Ковровская 20'!$42:$45</definedName>
    <definedName name="Z_73C0D023_21BD_4441_8EFA_957546C15799_.wvu.Cols" localSheetId="0" hidden="1">'Ковровская 20'!#REF!,'Ковровская 20'!#REF!</definedName>
    <definedName name="Z_73C0D023_21BD_4441_8EFA_957546C15799_.wvu.Rows" localSheetId="0" hidden="1">'Ковровская 20'!$42:$45</definedName>
    <definedName name="_xlnm.Print_Area" localSheetId="0">'Ковровская 20'!$A$1:$G$60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7" i="2"/>
  <c r="F9" i="2"/>
  <c r="G9" i="2"/>
  <c r="F58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F25" i="2"/>
  <c r="G8" i="2"/>
  <c r="G6" i="2"/>
  <c r="A2" i="2"/>
  <c r="F52" i="2"/>
  <c r="F40" i="2"/>
  <c r="G21" i="2"/>
  <c r="F21" i="2"/>
  <c r="E21" i="2"/>
  <c r="G16" i="2"/>
  <c r="F16" i="2"/>
  <c r="E16" i="2"/>
  <c r="F51" i="2" l="1"/>
  <c r="F56" i="2" s="1"/>
  <c r="F59" i="2" s="1"/>
  <c r="F39" i="1"/>
  <c r="F32" i="1"/>
  <c r="F20" i="1" l="1"/>
  <c r="G20" i="1"/>
  <c r="E20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<sst xmlns="http://schemas.openxmlformats.org/spreadsheetml/2006/main" count="242" uniqueCount="79">
  <si>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</si>
  <si>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</si>
  <si>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</si>
  <si>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</si>
  <si>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</si>
  <si>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</si>
  <si>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</si>
  <si>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</si>
  <si>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</si>
  <si>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</si>
  <si>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</si>
  <si>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</si>
  <si>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</si>
  <si>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</si>
  <si>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</si>
  <si>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</si>
  <si>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</si>
  <si>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</si>
  <si>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</si>
  <si>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</si>
  <si>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</si>
  <si>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</si>
  <si>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</si>
  <si>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</si>
  <si>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</si>
  <si>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</si>
  <si>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</si>
  <si>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</si>
  <si>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</si>
  <si>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</si>
  <si>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</si>
  <si>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</si>
  <si>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</si>
  <si>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</si>
  <si>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</si>
  <si>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</si>
  <si>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</si>
  <si>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</si>
  <si>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Ковровская 20</t>
  </si>
  <si>
    <t>в управлении с 01.07.2010г</t>
  </si>
  <si>
    <t>задолженность с нарастающим итогом с -01.07.2010г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</si>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</sst>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3">
          <cell r="W43">
            <v>36677.039439499691</v>
          </cell>
          <cell r="X43">
            <v>7403.9249781756289</v>
          </cell>
          <cell r="Y43">
            <v>7770.2994000000008</v>
          </cell>
          <cell r="AA43">
            <v>12978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20670.04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Y43">
            <v>122620.34872964575</v>
          </cell>
          <cell r="BB43">
            <v>0</v>
          </cell>
          <cell r="BC43">
            <v>0</v>
          </cell>
          <cell r="CN43">
            <v>5469.9834711240146</v>
          </cell>
          <cell r="CO43">
            <v>1121.1080071591869</v>
          </cell>
          <cell r="CP43">
            <v>0</v>
          </cell>
          <cell r="DB43">
            <v>0</v>
          </cell>
          <cell r="DG43">
            <v>4672.0067198842562</v>
          </cell>
          <cell r="DU43">
            <v>38590.990831373805</v>
          </cell>
          <cell r="DV43">
            <v>8059.4814720164159</v>
          </cell>
          <cell r="DW43">
            <v>17608.488600000001</v>
          </cell>
          <cell r="EK43">
            <v>0</v>
          </cell>
          <cell r="EQ43">
            <v>30639.719734825961</v>
          </cell>
          <cell r="FB43">
            <v>39354.835420082309</v>
          </cell>
          <cell r="FC43">
            <v>8033.2616766613928</v>
          </cell>
          <cell r="FD43">
            <v>941.65380000000016</v>
          </cell>
          <cell r="FL43">
            <v>0</v>
          </cell>
          <cell r="FS43">
            <v>21784.559072928299</v>
          </cell>
          <cell r="FX43">
            <v>27762.293505502374</v>
          </cell>
          <cell r="FY43">
            <v>5659.8803711360642</v>
          </cell>
          <cell r="FZ43">
            <v>0</v>
          </cell>
          <cell r="GG43">
            <v>20560.017599999999</v>
          </cell>
          <cell r="GL43">
            <v>18153.714428295436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3">
          <cell r="W43">
            <v>8267.4515629071484</v>
          </cell>
          <cell r="X43">
            <v>2536.006860136732</v>
          </cell>
          <cell r="Y43">
            <v>1128.9418000000001</v>
          </cell>
          <cell r="AK43">
            <v>0</v>
          </cell>
          <cell r="AV43">
            <v>0</v>
          </cell>
          <cell r="AY43">
            <v>35288.900398190919</v>
          </cell>
          <cell r="BB43">
            <v>0</v>
          </cell>
          <cell r="BM43">
            <v>1442</v>
          </cell>
          <cell r="BN43">
            <v>0</v>
          </cell>
          <cell r="CN43">
            <v>6280.673905649177</v>
          </cell>
          <cell r="CO43">
            <v>1947.0089107512442</v>
          </cell>
          <cell r="CP43">
            <v>0</v>
          </cell>
          <cell r="DB43">
            <v>0</v>
          </cell>
          <cell r="DG43">
            <v>9079.2161326598471</v>
          </cell>
          <cell r="DU43">
            <v>39526.02383228844</v>
          </cell>
          <cell r="DV43">
            <v>12199.631036587716</v>
          </cell>
          <cell r="DW43">
            <v>12947.172100000002</v>
          </cell>
          <cell r="EL43">
            <v>0</v>
          </cell>
          <cell r="EQ43">
            <v>28199.269398181907</v>
          </cell>
          <cell r="FB43">
            <v>39617.349921257817</v>
          </cell>
          <cell r="FC43">
            <v>12058.446965156856</v>
          </cell>
          <cell r="FD43">
            <v>560.57159999999999</v>
          </cell>
          <cell r="FL43">
            <v>0</v>
          </cell>
          <cell r="FS43">
            <v>18094.271400141155</v>
          </cell>
          <cell r="FX43">
            <v>27994.194252566092</v>
          </cell>
          <cell r="FY43">
            <v>8507.3532631753187</v>
          </cell>
          <cell r="FZ43">
            <v>0</v>
          </cell>
          <cell r="GG43">
            <v>823.01760000000002</v>
          </cell>
          <cell r="GL43">
            <v>15572.578495767502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3">
          <cell r="W43">
            <v>8281.0287476616031</v>
          </cell>
          <cell r="X43">
            <v>1963.7601196526441</v>
          </cell>
          <cell r="Y43">
            <v>5224.366</v>
          </cell>
          <cell r="AA43">
            <v>15862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Y43">
            <v>37953.179191520125</v>
          </cell>
          <cell r="BB43">
            <v>0</v>
          </cell>
          <cell r="BC43">
            <v>0</v>
          </cell>
          <cell r="BM43">
            <v>0</v>
          </cell>
          <cell r="CN43">
            <v>5673.9335356023566</v>
          </cell>
          <cell r="CO43">
            <v>1758.9193960367306</v>
          </cell>
          <cell r="CP43">
            <v>0</v>
          </cell>
          <cell r="DB43">
            <v>0</v>
          </cell>
          <cell r="DF43">
            <v>5167.7435926149374</v>
          </cell>
          <cell r="DU43">
            <v>37684.410167413327</v>
          </cell>
          <cell r="DV43">
            <v>10154.854408484995</v>
          </cell>
          <cell r="DW43">
            <v>5576.9865000000009</v>
          </cell>
          <cell r="EK43">
            <v>0</v>
          </cell>
          <cell r="EP43">
            <v>25739.452482573281</v>
          </cell>
          <cell r="FB43">
            <v>39145.314327451793</v>
          </cell>
          <cell r="FC43">
            <v>10302.86621908845</v>
          </cell>
          <cell r="FD43">
            <v>504.49200000000002</v>
          </cell>
          <cell r="FE43">
            <v>0</v>
          </cell>
          <cell r="FL43">
            <v>0</v>
          </cell>
          <cell r="FS43">
            <v>18496.001465673409</v>
          </cell>
          <cell r="FX43">
            <v>16234.684073428625</v>
          </cell>
          <cell r="FY43">
            <v>4399.914118312252</v>
          </cell>
          <cell r="FZ43">
            <v>139.7604</v>
          </cell>
          <cell r="GG43">
            <v>1234.5264</v>
          </cell>
          <cell r="GL43">
            <v>9176.3496650346387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43">
          <cell r="W43">
            <v>7265.2331764952169</v>
          </cell>
          <cell r="X43">
            <v>1715.0274223516412</v>
          </cell>
          <cell r="Y43">
            <v>732.86559999999997</v>
          </cell>
          <cell r="AV43">
            <v>17304</v>
          </cell>
          <cell r="AY43">
            <v>27644.29663733445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CN43">
            <v>6135.2394506159781</v>
          </cell>
          <cell r="CO43">
            <v>1709.935478307103</v>
          </cell>
          <cell r="CP43">
            <v>0</v>
          </cell>
          <cell r="DB43">
            <v>0</v>
          </cell>
          <cell r="DG43">
            <v>5537.3423376312548</v>
          </cell>
          <cell r="DL43">
            <v>1690.2124999999999</v>
          </cell>
          <cell r="DP43">
            <v>505.39870000000002</v>
          </cell>
          <cell r="DT43">
            <v>2047.5145499999996</v>
          </cell>
          <cell r="DU43">
            <v>39745.109108985504</v>
          </cell>
          <cell r="DV43">
            <v>9437.9353852687109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P43">
            <v>14476.103767150971</v>
          </cell>
          <cell r="EU43">
            <v>102705.06999999998</v>
          </cell>
          <cell r="EW43">
            <v>1200.1501499999999</v>
          </cell>
          <cell r="EY43">
            <v>0</v>
          </cell>
          <cell r="FA43">
            <v>0</v>
          </cell>
          <cell r="FL43">
            <v>10351.499999999998</v>
          </cell>
          <cell r="FS43">
            <v>0</v>
          </cell>
          <cell r="FV43">
            <v>52796.25</v>
          </cell>
          <cell r="FZ43">
            <v>221.63894999999999</v>
          </cell>
          <cell r="GG43">
            <v>204.86759999999998</v>
          </cell>
          <cell r="GL4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8" zoomScale="90" zoomScaleNormal="9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5546875" style="1" customWidth="1"/>
    <col min="7" max="7" width="16.109375" style="1" customWidth="1"/>
    <col min="8" max="8" width="6.33203125" style="1" customWidth="1"/>
    <col min="9" max="9" width="10.109375" style="1" bestFit="1" customWidth="1"/>
    <col min="10" max="16384" width="9.109375" style="1"/>
  </cols>
  <sheetData>
    <row r="1" spans="1:8" ht="18" customHeight="1" x14ac:dyDescent="0.25">
      <c r="A1" s="88" t="s">
        <v>51</v>
      </c>
      <c r="B1" s="88"/>
      <c r="C1" s="88"/>
      <c r="D1" s="88"/>
      <c r="E1" s="88"/>
      <c r="F1" s="88"/>
      <c r="G1" s="89"/>
    </row>
    <row r="2" spans="1:8" ht="21" customHeight="1" x14ac:dyDescent="0.25">
      <c r="A2" s="90" t="s">
        <v>38</v>
      </c>
      <c r="B2" s="91"/>
      <c r="C2" s="91"/>
      <c r="D2" s="91"/>
      <c r="E2" s="91"/>
      <c r="F2" s="91"/>
      <c r="G2" s="91"/>
    </row>
    <row r="3" spans="1:8" ht="14.25" hidden="1" customHeight="1" x14ac:dyDescent="0.25">
      <c r="A3" s="92" t="s">
        <v>0</v>
      </c>
      <c r="B3" s="93"/>
      <c r="C3" s="93"/>
      <c r="D3" s="93"/>
      <c r="E3" s="2">
        <f>E4+E5</f>
        <v>0</v>
      </c>
      <c r="F3" s="3" t="s">
        <v>1</v>
      </c>
    </row>
    <row r="4" spans="1:8" ht="14.25" hidden="1" customHeight="1" x14ac:dyDescent="0.25">
      <c r="A4" s="92" t="s">
        <v>2</v>
      </c>
      <c r="B4" s="93"/>
      <c r="C4" s="93"/>
      <c r="D4" s="93"/>
      <c r="E4" s="2"/>
      <c r="F4" s="3" t="s">
        <v>1</v>
      </c>
    </row>
    <row r="5" spans="1:8" ht="14.25" hidden="1" customHeight="1" x14ac:dyDescent="0.25">
      <c r="A5" s="92" t="s">
        <v>3</v>
      </c>
      <c r="B5" s="93"/>
      <c r="C5" s="93"/>
      <c r="D5" s="93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8" ht="15.6" x14ac:dyDescent="0.3">
      <c r="A9" s="85" t="s">
        <v>8</v>
      </c>
      <c r="B9" s="86"/>
      <c r="C9" s="86"/>
      <c r="D9" s="87"/>
      <c r="E9" s="16">
        <f>SUM(E10:E14)</f>
        <v>484122.58999999997</v>
      </c>
      <c r="F9" s="16">
        <f t="shared" ref="F9:G9" si="0">SUM(F10:F14)</f>
        <v>463683.83</v>
      </c>
      <c r="G9" s="16">
        <f t="shared" si="0"/>
        <v>95326.419999999984</v>
      </c>
    </row>
    <row r="10" spans="1:8" ht="13.2" customHeight="1" x14ac:dyDescent="0.3">
      <c r="A10" s="71" t="s">
        <v>9</v>
      </c>
      <c r="B10" s="72"/>
      <c r="C10" s="72"/>
      <c r="D10" s="73"/>
      <c r="E10" s="17">
        <v>324618.15999999997</v>
      </c>
      <c r="F10" s="17">
        <v>307373.89</v>
      </c>
      <c r="G10" s="18">
        <v>73155.509999999995</v>
      </c>
    </row>
    <row r="11" spans="1:8" ht="14.4" customHeight="1" x14ac:dyDescent="0.3">
      <c r="A11" s="71" t="s">
        <v>10</v>
      </c>
      <c r="B11" s="72"/>
      <c r="C11" s="72"/>
      <c r="D11" s="73"/>
      <c r="E11" s="17"/>
      <c r="F11" s="17"/>
      <c r="G11" s="18"/>
    </row>
    <row r="12" spans="1:8" ht="13.95" customHeight="1" x14ac:dyDescent="0.3">
      <c r="A12" s="71" t="s">
        <v>11</v>
      </c>
      <c r="B12" s="72"/>
      <c r="C12" s="72"/>
      <c r="D12" s="73"/>
      <c r="E12" s="17">
        <v>26165.82</v>
      </c>
      <c r="F12" s="17">
        <v>25945.24</v>
      </c>
      <c r="G12" s="18">
        <v>3544.84</v>
      </c>
    </row>
    <row r="13" spans="1:8" ht="13.5" customHeight="1" x14ac:dyDescent="0.3">
      <c r="A13" s="71" t="s">
        <v>12</v>
      </c>
      <c r="B13" s="72"/>
      <c r="C13" s="72"/>
      <c r="D13" s="73"/>
      <c r="E13" s="17">
        <v>49123.39</v>
      </c>
      <c r="F13" s="17">
        <v>48619.21</v>
      </c>
      <c r="G13" s="18">
        <v>6864.04</v>
      </c>
    </row>
    <row r="14" spans="1:8" ht="14.4" customHeight="1" x14ac:dyDescent="0.3">
      <c r="A14" s="75" t="s">
        <v>13</v>
      </c>
      <c r="B14" s="75"/>
      <c r="C14" s="75"/>
      <c r="D14" s="75"/>
      <c r="E14" s="17">
        <v>84215.22</v>
      </c>
      <c r="F14" s="17">
        <v>81745.490000000005</v>
      </c>
      <c r="G14" s="18">
        <v>11762.03</v>
      </c>
    </row>
    <row r="15" spans="1:8" ht="15.6" x14ac:dyDescent="0.3">
      <c r="A15" s="76" t="s">
        <v>41</v>
      </c>
      <c r="B15" s="77"/>
      <c r="C15" s="77"/>
      <c r="D15" s="78"/>
      <c r="E15" s="16">
        <f>SUM(E16:E19)</f>
        <v>274462.74</v>
      </c>
      <c r="F15" s="16">
        <f t="shared" ref="F15:G15" si="1">SUM(F16:F19)</f>
        <v>270389.58</v>
      </c>
      <c r="G15" s="16">
        <f t="shared" si="1"/>
        <v>27340.93</v>
      </c>
    </row>
    <row r="16" spans="1:8" ht="33.6" customHeight="1" x14ac:dyDescent="0.3">
      <c r="A16" s="79" t="s">
        <v>43</v>
      </c>
      <c r="B16" s="80"/>
      <c r="C16" s="80"/>
      <c r="D16" s="81"/>
      <c r="E16" s="17">
        <v>269634.49</v>
      </c>
      <c r="F16" s="17">
        <v>266132.78000000003</v>
      </c>
      <c r="G16" s="18">
        <v>26739.58</v>
      </c>
    </row>
    <row r="17" spans="1:10" ht="15.6" x14ac:dyDescent="0.3">
      <c r="A17" s="75" t="s">
        <v>44</v>
      </c>
      <c r="B17" s="75"/>
      <c r="C17" s="75"/>
      <c r="D17" s="75"/>
      <c r="E17" s="17">
        <v>434.16</v>
      </c>
      <c r="F17" s="17">
        <v>427.3</v>
      </c>
      <c r="G17" s="18">
        <v>47.14</v>
      </c>
    </row>
    <row r="18" spans="1:10" ht="15.6" x14ac:dyDescent="0.3">
      <c r="A18" s="75" t="s">
        <v>45</v>
      </c>
      <c r="B18" s="75"/>
      <c r="C18" s="75"/>
      <c r="D18" s="75"/>
      <c r="E18" s="17"/>
      <c r="F18" s="17"/>
      <c r="G18" s="18"/>
    </row>
    <row r="19" spans="1:10" ht="15.6" x14ac:dyDescent="0.3">
      <c r="A19" s="75" t="s">
        <v>46</v>
      </c>
      <c r="B19" s="75"/>
      <c r="C19" s="75"/>
      <c r="D19" s="75"/>
      <c r="E19" s="17">
        <v>4394.09</v>
      </c>
      <c r="F19" s="17">
        <v>3829.5</v>
      </c>
      <c r="G19" s="18">
        <v>554.21</v>
      </c>
    </row>
    <row r="20" spans="1:10" ht="15.6" x14ac:dyDescent="0.3">
      <c r="A20" s="74" t="s">
        <v>14</v>
      </c>
      <c r="B20" s="74"/>
      <c r="C20" s="74"/>
      <c r="D20" s="74"/>
      <c r="E20" s="17">
        <f>E21</f>
        <v>2827.44</v>
      </c>
      <c r="F20" s="17">
        <f t="shared" ref="F20:G20" si="2">F21</f>
        <v>2735.01</v>
      </c>
      <c r="G20" s="17">
        <f t="shared" si="2"/>
        <v>446.94</v>
      </c>
    </row>
    <row r="21" spans="1:10" ht="15.6" x14ac:dyDescent="0.3">
      <c r="A21" s="75" t="s">
        <v>15</v>
      </c>
      <c r="B21" s="75"/>
      <c r="C21" s="75"/>
      <c r="D21" s="75"/>
      <c r="E21" s="17">
        <v>2827.44</v>
      </c>
      <c r="F21" s="17">
        <v>2735.01</v>
      </c>
      <c r="G21" s="18">
        <v>446.94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42" t="s">
        <v>52</v>
      </c>
      <c r="B24" s="42"/>
      <c r="C24" s="42"/>
      <c r="D24" s="42"/>
      <c r="E24" s="42"/>
      <c r="F24" s="17">
        <v>-562461.33304002276</v>
      </c>
      <c r="G24" s="19"/>
      <c r="I24" s="28"/>
    </row>
    <row r="25" spans="1:10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208119.65254732108</v>
      </c>
      <c r="I25" s="28"/>
    </row>
    <row r="26" spans="1:10" ht="28.5" customHeight="1" x14ac:dyDescent="0.25">
      <c r="A26" s="68"/>
      <c r="B26" s="69"/>
      <c r="C26" s="69"/>
      <c r="D26" s="69"/>
      <c r="E26" s="70"/>
      <c r="F26" s="62"/>
      <c r="I26" s="28"/>
    </row>
    <row r="27" spans="1:10" ht="15.6" hidden="1" x14ac:dyDescent="0.3">
      <c r="A27" s="50" t="s">
        <v>16</v>
      </c>
      <c r="B27" s="45"/>
      <c r="C27" s="45"/>
      <c r="D27" s="45"/>
      <c r="E27" s="46"/>
      <c r="F27" s="25">
        <f>'[1]УК ВР декабрь нар'!W43</f>
        <v>36677.039439499691</v>
      </c>
      <c r="I27" s="28"/>
    </row>
    <row r="28" spans="1:10" ht="15.6" hidden="1" x14ac:dyDescent="0.3">
      <c r="A28" s="50" t="s">
        <v>31</v>
      </c>
      <c r="B28" s="45"/>
      <c r="C28" s="45"/>
      <c r="D28" s="45"/>
      <c r="E28" s="46"/>
      <c r="F28" s="25">
        <f>'[1]УК ВР декабрь нар'!X43</f>
        <v>7403.9249781756289</v>
      </c>
      <c r="I28" s="28"/>
    </row>
    <row r="29" spans="1:10" ht="15.6" hidden="1" x14ac:dyDescent="0.3">
      <c r="A29" s="50" t="s">
        <v>18</v>
      </c>
      <c r="B29" s="45"/>
      <c r="C29" s="45"/>
      <c r="D29" s="45"/>
      <c r="E29" s="46"/>
      <c r="F29" s="25">
        <f>'[1]УК ВР декабрь нар'!Y43</f>
        <v>7770.2994000000008</v>
      </c>
      <c r="I29" s="28"/>
    </row>
    <row r="30" spans="1:10" ht="15.6" hidden="1" x14ac:dyDescent="0.3">
      <c r="A30" s="50" t="s">
        <v>19</v>
      </c>
      <c r="B30" s="45"/>
      <c r="C30" s="45"/>
      <c r="D30" s="45"/>
      <c r="E30" s="46"/>
      <c r="F30" s="25">
        <f>'[1]УК ВР декабрь нар'!AA43+'[1]УК ВР декабрь нар'!AB43+'[1]УК ВР декабрь нар'!AC43+'[1]УК ВР декабрь нар'!AD43+'[1]УК ВР декабрь нар'!AE43+'[1]УК ВР декабрь нар'!AF43+'[1]УК ВР декабрь нар'!AG43+'[1]УК ВР декабрь нар'!AH43+'[1]УК ВР декабрь нар'!AJ43+'[1]УК ВР декабрь нар'!AL43+'[1]УК ВР декабрь нар'!AN43+'[1]УК ВР декабрь нар'!AO43+'[1]УК ВР декабрь нар'!AP43+'[1]УК ВР декабрь нар'!AQ43+'[1]УК ВР декабрь нар'!AR43+'[1]УК ВР декабрь нар'!AT43</f>
        <v>33648.04</v>
      </c>
      <c r="I30" s="28"/>
    </row>
    <row r="31" spans="1:10" ht="36.75" hidden="1" customHeight="1" x14ac:dyDescent="0.3">
      <c r="A31" s="55" t="s">
        <v>32</v>
      </c>
      <c r="B31" s="63"/>
      <c r="C31" s="63"/>
      <c r="D31" s="63"/>
      <c r="E31" s="64"/>
      <c r="F31" s="25">
        <f>'[1]УК ВР декабрь нар'!AY43</f>
        <v>122620.34872964575</v>
      </c>
      <c r="I31" s="28"/>
      <c r="J31" s="28"/>
    </row>
    <row r="32" spans="1:10" ht="15.75" customHeight="1" x14ac:dyDescent="0.25">
      <c r="A32" s="65" t="s">
        <v>33</v>
      </c>
      <c r="B32" s="66"/>
      <c r="C32" s="66"/>
      <c r="D32" s="66"/>
      <c r="E32" s="67"/>
      <c r="F32" s="61">
        <f>SUM(F34:F38)+25617</f>
        <v>131778.77883638363</v>
      </c>
      <c r="I32" s="28"/>
    </row>
    <row r="33" spans="1:9" ht="33" customHeight="1" x14ac:dyDescent="0.25">
      <c r="A33" s="68"/>
      <c r="B33" s="69"/>
      <c r="C33" s="69"/>
      <c r="D33" s="69"/>
      <c r="E33" s="70"/>
      <c r="F33" s="62"/>
      <c r="I33" s="28"/>
    </row>
    <row r="34" spans="1:9" ht="15.6" hidden="1" x14ac:dyDescent="0.3">
      <c r="A34" s="58" t="s">
        <v>16</v>
      </c>
      <c r="B34" s="58"/>
      <c r="C34" s="58"/>
      <c r="D34" s="58"/>
      <c r="E34" s="58"/>
      <c r="F34" s="25">
        <f>'[1]УК ВР декабрь нар'!CN43+'[1]УК ВР декабрь нар'!DU43</f>
        <v>44060.974302497823</v>
      </c>
      <c r="I34" s="28"/>
    </row>
    <row r="35" spans="1:9" ht="15.6" hidden="1" x14ac:dyDescent="0.3">
      <c r="A35" s="58" t="s">
        <v>31</v>
      </c>
      <c r="B35" s="58"/>
      <c r="C35" s="58"/>
      <c r="D35" s="58"/>
      <c r="E35" s="58"/>
      <c r="F35" s="25">
        <f>'[1]УК ВР декабрь нар'!CO43+'[1]УК ВР декабрь нар'!DV43</f>
        <v>9180.5894791756036</v>
      </c>
      <c r="I35" s="28"/>
    </row>
    <row r="36" spans="1:9" ht="15.6" hidden="1" x14ac:dyDescent="0.3">
      <c r="A36" s="58" t="s">
        <v>18</v>
      </c>
      <c r="B36" s="58"/>
      <c r="C36" s="58"/>
      <c r="D36" s="58"/>
      <c r="E36" s="58"/>
      <c r="F36" s="25">
        <f>'[1]УК ВР декабрь нар'!CP43+'[1]УК ВР декабрь нар'!DW43</f>
        <v>17608.488600000001</v>
      </c>
      <c r="I36" s="28"/>
    </row>
    <row r="37" spans="1:9" ht="15.6" hidden="1" x14ac:dyDescent="0.3">
      <c r="A37" s="58" t="s">
        <v>19</v>
      </c>
      <c r="B37" s="58"/>
      <c r="C37" s="58"/>
      <c r="D37" s="58"/>
      <c r="E37" s="58"/>
      <c r="F37" s="25">
        <f>'[1]УК ВР декабрь нар'!AI43+'[1]УК ВР декабрь нар'!AJ43+'[1]УК ВР декабрь нар'!AS43+'[1]УК ВР декабрь нар'!BC43+'[1]УК ВР декабрь нар'!DB43+'[1]УК ВР декабрь нар'!EK43+'[1]УК ВР декабрь нар'!AM43</f>
        <v>0</v>
      </c>
      <c r="I37" s="28"/>
    </row>
    <row r="38" spans="1:9" ht="39.75" hidden="1" customHeight="1" x14ac:dyDescent="0.3">
      <c r="A38" s="55" t="s">
        <v>34</v>
      </c>
      <c r="B38" s="56"/>
      <c r="C38" s="56"/>
      <c r="D38" s="56"/>
      <c r="E38" s="57"/>
      <c r="F38" s="25">
        <f>'[1]УК ВР декабрь нар'!DG43+'[1]УК ВР декабрь нар'!EQ43</f>
        <v>35311.726454710217</v>
      </c>
      <c r="I38" s="28"/>
    </row>
    <row r="39" spans="1:9" ht="32.4" customHeight="1" x14ac:dyDescent="0.3">
      <c r="A39" s="44" t="s">
        <v>35</v>
      </c>
      <c r="B39" s="59"/>
      <c r="C39" s="59"/>
      <c r="D39" s="59"/>
      <c r="E39" s="60"/>
      <c r="F39" s="26">
        <f>SUM(F40:F48)+21824.18</f>
        <v>164074.39587460586</v>
      </c>
      <c r="I39" s="28"/>
    </row>
    <row r="40" spans="1:9" ht="15.6" hidden="1" x14ac:dyDescent="0.3">
      <c r="A40" s="51" t="s">
        <v>20</v>
      </c>
      <c r="B40" s="52"/>
      <c r="C40" s="52"/>
      <c r="D40" s="52"/>
      <c r="E40" s="53"/>
      <c r="F40" s="25">
        <f>'[1]УК ВР декабрь нар'!FB43+'[1]УК ВР декабрь нар'!FX43</f>
        <v>67117.128925584679</v>
      </c>
      <c r="I40" s="28"/>
    </row>
    <row r="41" spans="1:9" ht="15.6" hidden="1" x14ac:dyDescent="0.3">
      <c r="A41" s="50" t="s">
        <v>31</v>
      </c>
      <c r="B41" s="45"/>
      <c r="C41" s="45"/>
      <c r="D41" s="45"/>
      <c r="E41" s="45"/>
      <c r="F41" s="25">
        <f>'[1]УК ВР декабрь нар'!FC43+'[1]УК ВР декабрь нар'!FY43</f>
        <v>13693.142047797457</v>
      </c>
      <c r="I41" s="28"/>
    </row>
    <row r="42" spans="1:9" ht="15.6" hidden="1" customHeight="1" x14ac:dyDescent="0.3">
      <c r="A42" s="58" t="s">
        <v>21</v>
      </c>
      <c r="B42" s="58"/>
      <c r="C42" s="58"/>
      <c r="D42" s="58"/>
      <c r="E42" s="50"/>
      <c r="F42" s="25"/>
      <c r="I42" s="28"/>
    </row>
    <row r="43" spans="1:9" ht="15.6" hidden="1" customHeight="1" x14ac:dyDescent="0.3">
      <c r="A43" s="50" t="s">
        <v>17</v>
      </c>
      <c r="B43" s="45"/>
      <c r="C43" s="45"/>
      <c r="D43" s="45"/>
      <c r="E43" s="45"/>
      <c r="F43" s="25"/>
      <c r="I43" s="28"/>
    </row>
    <row r="44" spans="1:9" ht="15.6" hidden="1" customHeight="1" x14ac:dyDescent="0.3">
      <c r="A44" s="58" t="s">
        <v>22</v>
      </c>
      <c r="B44" s="58"/>
      <c r="C44" s="58"/>
      <c r="D44" s="58"/>
      <c r="E44" s="50"/>
      <c r="F44" s="25"/>
      <c r="I44" s="28"/>
    </row>
    <row r="45" spans="1:9" ht="15.6" hidden="1" customHeight="1" x14ac:dyDescent="0.3">
      <c r="A45" s="50" t="s">
        <v>17</v>
      </c>
      <c r="B45" s="45"/>
      <c r="C45" s="45"/>
      <c r="D45" s="45"/>
      <c r="E45" s="45"/>
      <c r="F45" s="25"/>
      <c r="I45" s="28"/>
    </row>
    <row r="46" spans="1:9" ht="15.6" hidden="1" x14ac:dyDescent="0.3">
      <c r="A46" s="58" t="s">
        <v>18</v>
      </c>
      <c r="B46" s="58"/>
      <c r="C46" s="58"/>
      <c r="D46" s="58"/>
      <c r="E46" s="50"/>
      <c r="F46" s="25">
        <f>'[1]УК ВР декабрь нар'!FD43+'[1]УК ВР декабрь нар'!FZ43</f>
        <v>941.65380000000016</v>
      </c>
      <c r="I46" s="28"/>
    </row>
    <row r="47" spans="1:9" ht="15.6" hidden="1" x14ac:dyDescent="0.3">
      <c r="A47" s="50" t="s">
        <v>19</v>
      </c>
      <c r="B47" s="45"/>
      <c r="C47" s="45"/>
      <c r="D47" s="45"/>
      <c r="E47" s="45"/>
      <c r="F47" s="25">
        <f>'[1]УК ВР декабрь нар'!GG43+'[1]УК ВР декабрь нар'!FL43+'[1]УК ВР декабрь нар'!BB43+'[1]УК ВР декабрь нар'!AK43</f>
        <v>20560.017599999999</v>
      </c>
      <c r="I47" s="28"/>
    </row>
    <row r="48" spans="1:9" ht="43.5" hidden="1" customHeight="1" x14ac:dyDescent="0.3">
      <c r="A48" s="55" t="s">
        <v>36</v>
      </c>
      <c r="B48" s="56"/>
      <c r="C48" s="56"/>
      <c r="D48" s="56"/>
      <c r="E48" s="57"/>
      <c r="F48" s="25">
        <f>'[1]УК ВР декабрь нар'!FS43+'[1]УК ВР декабрь нар'!GL43</f>
        <v>39938.273501223739</v>
      </c>
      <c r="I48" s="28"/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2"/>
      <c r="I49" s="28"/>
    </row>
    <row r="50" spans="1:12" ht="15.6" x14ac:dyDescent="0.3">
      <c r="A50" s="47" t="s">
        <v>47</v>
      </c>
      <c r="B50" s="48"/>
      <c r="C50" s="48"/>
      <c r="D50" s="48"/>
      <c r="E50" s="49"/>
      <c r="F50" s="26">
        <f>F25+F32+F39+F49</f>
        <v>503972.82725831057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51334.61</v>
      </c>
      <c r="I51" s="28"/>
      <c r="K51" s="28"/>
      <c r="L51" s="28"/>
    </row>
    <row r="52" spans="1:12" ht="15.6" x14ac:dyDescent="0.3">
      <c r="A52" s="50" t="s">
        <v>23</v>
      </c>
      <c r="B52" s="45"/>
      <c r="C52" s="45"/>
      <c r="D52" s="45"/>
      <c r="E52" s="45"/>
      <c r="F52" s="25">
        <v>18746.59</v>
      </c>
      <c r="I52" s="28"/>
    </row>
    <row r="53" spans="1:12" ht="15.6" x14ac:dyDescent="0.3">
      <c r="A53" s="50" t="s">
        <v>24</v>
      </c>
      <c r="B53" s="45"/>
      <c r="C53" s="45"/>
      <c r="D53" s="45"/>
      <c r="E53" s="45"/>
      <c r="F53" s="25">
        <v>32588.02</v>
      </c>
      <c r="I53" s="28"/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5">
        <v>0</v>
      </c>
      <c r="I54" s="28"/>
    </row>
    <row r="55" spans="1:12" ht="15.6" x14ac:dyDescent="0.3">
      <c r="A55" s="54" t="s">
        <v>49</v>
      </c>
      <c r="B55" s="54"/>
      <c r="C55" s="54"/>
      <c r="D55" s="54"/>
      <c r="E55" s="54"/>
      <c r="F55" s="26">
        <f>F50+F51</f>
        <v>555307.43725831062</v>
      </c>
      <c r="H55" s="28"/>
      <c r="I55" s="28"/>
    </row>
    <row r="56" spans="1:12" ht="15.6" x14ac:dyDescent="0.3">
      <c r="A56" s="42" t="s">
        <v>26</v>
      </c>
      <c r="B56" s="42"/>
      <c r="C56" s="42"/>
      <c r="D56" s="42"/>
      <c r="E56" s="42"/>
      <c r="F56" s="27">
        <f>E16</f>
        <v>269634.49</v>
      </c>
      <c r="I56" s="28"/>
    </row>
    <row r="57" spans="1:12" ht="15.6" x14ac:dyDescent="0.3">
      <c r="A57" s="42" t="s">
        <v>27</v>
      </c>
      <c r="B57" s="42"/>
      <c r="C57" s="42"/>
      <c r="D57" s="42"/>
      <c r="E57" s="42"/>
      <c r="F57" s="26">
        <f>F16</f>
        <v>266132.78000000003</v>
      </c>
      <c r="H57" s="28"/>
      <c r="I57" s="28"/>
    </row>
    <row r="58" spans="1:12" ht="15.6" x14ac:dyDescent="0.3">
      <c r="A58" s="43" t="s">
        <v>28</v>
      </c>
      <c r="B58" s="43"/>
      <c r="C58" s="43"/>
      <c r="D58" s="43"/>
      <c r="E58" s="43"/>
      <c r="F58" s="26">
        <f>F24+F56-F55</f>
        <v>-848134.28029833338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5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8" t="s">
        <v>53</v>
      </c>
      <c r="B1" s="88"/>
      <c r="C1" s="88"/>
      <c r="D1" s="88"/>
      <c r="E1" s="88"/>
      <c r="F1" s="88"/>
      <c r="G1" s="89"/>
    </row>
    <row r="2" spans="1:7" ht="13.2" customHeight="1" x14ac:dyDescent="0.25">
      <c r="A2" s="90" t="str">
        <f>'Ковровская 20'!A2:G2</f>
        <v>перед собственниками дома по адресу: ул. Ковровская 20</v>
      </c>
      <c r="B2" s="91"/>
      <c r="C2" s="91"/>
      <c r="D2" s="91"/>
      <c r="E2" s="91"/>
      <c r="F2" s="91"/>
      <c r="G2" s="91"/>
    </row>
    <row r="3" spans="1:7" ht="13.2" hidden="1" customHeight="1" x14ac:dyDescent="0.25">
      <c r="A3" s="92" t="s">
        <v>0</v>
      </c>
      <c r="B3" s="93"/>
      <c r="C3" s="93"/>
      <c r="D3" s="93"/>
      <c r="E3" s="2">
        <v>0</v>
      </c>
      <c r="F3" s="3" t="s">
        <v>1</v>
      </c>
    </row>
    <row r="4" spans="1:7" ht="13.2" hidden="1" customHeight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t="13.2" hidden="1" customHeight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'Ковровская 20'!G6:H6</f>
        <v>в управлении с 01.07.2010г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'Ковровская 20'!G8:H8</f>
        <v>задолженность с нарастающим итогом с -01.07.2010г</v>
      </c>
    </row>
    <row r="9" spans="1:7" ht="15.6" x14ac:dyDescent="0.3">
      <c r="A9" s="85" t="s">
        <v>8</v>
      </c>
      <c r="B9" s="86"/>
      <c r="C9" s="86"/>
      <c r="D9" s="87"/>
      <c r="E9" s="16">
        <f>SUM(E10:E15)</f>
        <v>310818.38</v>
      </c>
      <c r="F9" s="16">
        <f t="shared" ref="F9:G9" si="0">SUM(F10:F15)</f>
        <v>385349.81999999995</v>
      </c>
      <c r="G9" s="16">
        <f t="shared" si="0"/>
        <v>20794.98</v>
      </c>
    </row>
    <row r="10" spans="1:7" ht="15.6" x14ac:dyDescent="0.3">
      <c r="A10" s="71" t="s">
        <v>9</v>
      </c>
      <c r="B10" s="72"/>
      <c r="C10" s="72"/>
      <c r="D10" s="73"/>
      <c r="E10" s="17">
        <v>192163.65</v>
      </c>
      <c r="F10" s="17">
        <v>254341.33</v>
      </c>
      <c r="G10" s="18">
        <v>10977.83</v>
      </c>
    </row>
    <row r="11" spans="1:7" ht="15.6" x14ac:dyDescent="0.3">
      <c r="A11" s="71" t="s">
        <v>10</v>
      </c>
      <c r="B11" s="72"/>
      <c r="C11" s="72"/>
      <c r="D11" s="73"/>
      <c r="E11" s="17"/>
      <c r="F11" s="17"/>
      <c r="G11" s="18"/>
    </row>
    <row r="12" spans="1:7" ht="15.6" x14ac:dyDescent="0.3">
      <c r="A12" s="71" t="s">
        <v>11</v>
      </c>
      <c r="B12" s="72"/>
      <c r="C12" s="72"/>
      <c r="D12" s="73"/>
      <c r="E12" s="17">
        <v>26279.75</v>
      </c>
      <c r="F12" s="17">
        <v>26618.35</v>
      </c>
      <c r="G12" s="18">
        <v>3206.24</v>
      </c>
    </row>
    <row r="13" spans="1:7" ht="15.6" x14ac:dyDescent="0.3">
      <c r="A13" s="71" t="s">
        <v>12</v>
      </c>
      <c r="B13" s="72"/>
      <c r="C13" s="72"/>
      <c r="D13" s="73"/>
      <c r="E13" s="17">
        <v>50006.54</v>
      </c>
      <c r="F13" s="17">
        <v>50617.85</v>
      </c>
      <c r="G13" s="18">
        <v>6252.73</v>
      </c>
    </row>
    <row r="14" spans="1:7" ht="15.6" x14ac:dyDescent="0.3">
      <c r="A14" s="75" t="s">
        <v>13</v>
      </c>
      <c r="B14" s="75"/>
      <c r="C14" s="75"/>
      <c r="D14" s="75"/>
      <c r="E14" s="17">
        <v>29461.8</v>
      </c>
      <c r="F14" s="17">
        <v>40975.74</v>
      </c>
      <c r="G14" s="18">
        <v>248.09</v>
      </c>
    </row>
    <row r="15" spans="1:7" ht="15.6" x14ac:dyDescent="0.3">
      <c r="A15" s="71" t="s">
        <v>68</v>
      </c>
      <c r="B15" s="72"/>
      <c r="C15" s="72"/>
      <c r="D15" s="73"/>
      <c r="E15" s="17">
        <v>12906.64</v>
      </c>
      <c r="F15" s="17">
        <v>12796.55</v>
      </c>
      <c r="G15" s="18">
        <v>110.09</v>
      </c>
    </row>
    <row r="16" spans="1:7" ht="15.6" x14ac:dyDescent="0.3">
      <c r="A16" s="76" t="s">
        <v>41</v>
      </c>
      <c r="B16" s="77"/>
      <c r="C16" s="77"/>
      <c r="D16" s="78"/>
      <c r="E16" s="16">
        <f>SUM(E17:E20)</f>
        <v>302280</v>
      </c>
      <c r="F16" s="16">
        <f>SUM(F17:F20)</f>
        <v>310785.94</v>
      </c>
      <c r="G16" s="16">
        <f>SUM(G17:G20)</f>
        <v>19883.37</v>
      </c>
    </row>
    <row r="17" spans="1:12" ht="15.6" x14ac:dyDescent="0.3">
      <c r="A17" s="94" t="s">
        <v>43</v>
      </c>
      <c r="B17" s="95"/>
      <c r="C17" s="95"/>
      <c r="D17" s="96"/>
      <c r="E17" s="17">
        <v>295004.76</v>
      </c>
      <c r="F17" s="17">
        <v>303508.42</v>
      </c>
      <c r="G17" s="18">
        <v>19284.3</v>
      </c>
    </row>
    <row r="18" spans="1:12" ht="15.6" x14ac:dyDescent="0.3">
      <c r="A18" s="75" t="s">
        <v>55</v>
      </c>
      <c r="B18" s="75"/>
      <c r="C18" s="75"/>
      <c r="D18" s="75"/>
      <c r="E18" s="17">
        <v>434.16</v>
      </c>
      <c r="F18" s="17">
        <v>435.95</v>
      </c>
      <c r="G18" s="18">
        <v>45.35</v>
      </c>
    </row>
    <row r="19" spans="1:12" ht="15.6" x14ac:dyDescent="0.3">
      <c r="A19" s="75" t="s">
        <v>56</v>
      </c>
      <c r="B19" s="75"/>
      <c r="C19" s="75"/>
      <c r="D19" s="75"/>
      <c r="E19" s="17"/>
      <c r="F19" s="17"/>
      <c r="G19" s="18"/>
    </row>
    <row r="20" spans="1:12" ht="15.6" x14ac:dyDescent="0.3">
      <c r="A20" s="75" t="s">
        <v>57</v>
      </c>
      <c r="B20" s="75"/>
      <c r="C20" s="75"/>
      <c r="D20" s="75"/>
      <c r="E20" s="17">
        <v>6841.08</v>
      </c>
      <c r="F20" s="17">
        <v>6841.57</v>
      </c>
      <c r="G20" s="18">
        <v>553.72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1635.48</v>
      </c>
      <c r="F21" s="16">
        <f>SUM(F22)</f>
        <v>1955.88</v>
      </c>
      <c r="G21" s="16">
        <f>SUM(G22)</f>
        <v>126.54</v>
      </c>
    </row>
    <row r="22" spans="1:12" ht="15.6" x14ac:dyDescent="0.3">
      <c r="A22" s="75" t="s">
        <v>15</v>
      </c>
      <c r="B22" s="75"/>
      <c r="C22" s="75"/>
      <c r="D22" s="75"/>
      <c r="E22" s="17">
        <v>1635.48</v>
      </c>
      <c r="F22" s="17">
        <v>1955.88</v>
      </c>
      <c r="G22" s="18">
        <v>126.54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2" t="s">
        <v>59</v>
      </c>
      <c r="B25" s="42"/>
      <c r="C25" s="42"/>
      <c r="D25" s="42"/>
      <c r="E25" s="42"/>
      <c r="F25" s="38">
        <f>'Ковровская 20'!F58</f>
        <v>-848134.28029833338</v>
      </c>
      <c r="G25" s="19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47221.300621234797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'[2]УК ВР декабрь нар'!W43</f>
        <v>8267.4515629071484</v>
      </c>
      <c r="L28" s="39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'[2]УК ВР декабрь нар'!X43</f>
        <v>2536.006860136732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'[2]УК ВР декабрь нар'!Y43</f>
        <v>1128.9418000000001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'[2]УК ВР декабрь нар'!AV43+'[2]УК ВР декабрь нар'!BN43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'[2]УК ВР декабрь нар'!AY43</f>
        <v>35288.900398190919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SUM(F35:F39)+28537.64</f>
        <v>140158.63531611831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'[2]УК ВР декабрь нар'!CN43+'[2]УК ВР декабрь нар'!DU43</f>
        <v>45806.697737937619</v>
      </c>
      <c r="L35" s="39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'[2]УК ВР декабрь нар'!CO43+'[2]УК ВР декабрь нар'!DV43</f>
        <v>14146.639947338961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'[2]УК ВР декабрь нар'!CP43+'[2]УК ВР декабрь нар'!DW43</f>
        <v>12947.172100000002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'[2]УК ВР декабрь нар'!BM43+'[2]УК ВР декабрь нар'!DB43+'[2]УК ВР декабрь нар'!EL43</f>
        <v>1442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5">
        <f>'[2]УК ВР декабрь нар'!DG43+'[2]УК ВР декабрь нар'!EQ43</f>
        <v>37278.485530841754</v>
      </c>
    </row>
    <row r="40" spans="1:12" ht="15.6" x14ac:dyDescent="0.3">
      <c r="A40" s="44" t="s">
        <v>35</v>
      </c>
      <c r="B40" s="59"/>
      <c r="C40" s="59"/>
      <c r="D40" s="59"/>
      <c r="E40" s="60"/>
      <c r="F40" s="26">
        <f>SUM(F41:F49)</f>
        <v>123227.78349806473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'[2]УК ВР декабрь нар'!FB43+'[2]УК ВР декабрь нар'!FX43</f>
        <v>67611.544173823902</v>
      </c>
      <c r="L41" s="39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5">
        <f>'[2]УК ВР декабрь нар'!FC43+'[2]УК ВР декабрь нар'!FY43</f>
        <v>20565.800228332177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5">
        <f>'[2]УК ВР декабрь нар'!FD43+'[2]УК ВР декабрь нар'!FZ43</f>
        <v>560.57159999999999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5">
        <f>'[2]УК ВР декабрь нар'!GG43+'[2]УК ВР декабрь нар'!FL43+'[2]УК ВР декабрь нар'!BB43+'[2]УК ВР декабрь нар'!AK43</f>
        <v>823.01760000000002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'[2]УК ВР декабрь нар'!FS43+'[2]УК ВР декабрь нар'!GL43</f>
        <v>33666.849895908657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65</v>
      </c>
      <c r="B51" s="48"/>
      <c r="C51" s="48"/>
      <c r="D51" s="48"/>
      <c r="E51" s="49"/>
      <c r="F51" s="26">
        <f>F26+F33+F40+F50</f>
        <v>310607.71943541785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47238.25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12882.32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34355.93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357845.96943541785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295004.76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303508.42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-910975.48973375116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8" t="s">
        <v>69</v>
      </c>
      <c r="B1" s="88"/>
      <c r="C1" s="88"/>
      <c r="D1" s="88"/>
      <c r="E1" s="88"/>
      <c r="F1" s="88"/>
      <c r="G1" s="89"/>
    </row>
    <row r="2" spans="1:7" ht="13.2" customHeight="1" x14ac:dyDescent="0.25">
      <c r="A2" s="90" t="str">
        <f>'Ковровская 20'!A2:G2</f>
        <v>перед собственниками дома по адресу: ул. Ковровская 20</v>
      </c>
      <c r="B2" s="91"/>
      <c r="C2" s="91"/>
      <c r="D2" s="91"/>
      <c r="E2" s="91"/>
      <c r="F2" s="91"/>
      <c r="G2" s="91"/>
    </row>
    <row r="3" spans="1:7" ht="13.2" hidden="1" customHeight="1" x14ac:dyDescent="0.25">
      <c r="A3" s="92" t="s">
        <v>0</v>
      </c>
      <c r="B3" s="93"/>
      <c r="C3" s="93"/>
      <c r="D3" s="93"/>
      <c r="E3" s="2">
        <v>0</v>
      </c>
      <c r="F3" s="3" t="s">
        <v>1</v>
      </c>
    </row>
    <row r="4" spans="1:7" ht="13.2" hidden="1" customHeight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t="13.2" hidden="1" customHeight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'Ковровская 20'!G6:H6</f>
        <v>в управлении с 01.07.2010г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'Ковровская 20'!G8:H8</f>
        <v>задолженность с нарастающим итогом с -01.07.2010г</v>
      </c>
    </row>
    <row r="9" spans="1:7" ht="15.6" x14ac:dyDescent="0.3">
      <c r="A9" s="85" t="s">
        <v>8</v>
      </c>
      <c r="B9" s="86"/>
      <c r="C9" s="86"/>
      <c r="D9" s="87"/>
      <c r="E9" s="16">
        <f>SUM(E10:E15)</f>
        <v>84528.74</v>
      </c>
      <c r="F9" s="16">
        <f t="shared" ref="F9:G9" si="0">SUM(F10:F15)</f>
        <v>91718.749999999985</v>
      </c>
      <c r="G9" s="16">
        <f t="shared" si="0"/>
        <v>13604.969999999998</v>
      </c>
    </row>
    <row r="10" spans="1:7" ht="15.6" x14ac:dyDescent="0.3">
      <c r="A10" s="71" t="s">
        <v>9</v>
      </c>
      <c r="B10" s="72"/>
      <c r="C10" s="72"/>
      <c r="D10" s="73"/>
      <c r="E10" s="17">
        <v>0</v>
      </c>
      <c r="F10" s="17">
        <v>3255.51</v>
      </c>
      <c r="G10" s="18">
        <v>7722.32</v>
      </c>
    </row>
    <row r="11" spans="1:7" ht="15.6" x14ac:dyDescent="0.3">
      <c r="A11" s="71" t="s">
        <v>10</v>
      </c>
      <c r="B11" s="72"/>
      <c r="C11" s="72"/>
      <c r="D11" s="73"/>
      <c r="E11" s="17"/>
      <c r="F11" s="17"/>
      <c r="G11" s="18"/>
    </row>
    <row r="12" spans="1:7" ht="15.6" x14ac:dyDescent="0.3">
      <c r="A12" s="71" t="s">
        <v>11</v>
      </c>
      <c r="B12" s="72"/>
      <c r="C12" s="72"/>
      <c r="D12" s="73"/>
      <c r="E12" s="17">
        <v>29702.74</v>
      </c>
      <c r="F12" s="17">
        <v>30924.74</v>
      </c>
      <c r="G12" s="18">
        <v>1984.24</v>
      </c>
    </row>
    <row r="13" spans="1:7" ht="15.6" x14ac:dyDescent="0.3">
      <c r="A13" s="71" t="s">
        <v>12</v>
      </c>
      <c r="B13" s="72"/>
      <c r="C13" s="72"/>
      <c r="D13" s="73"/>
      <c r="E13" s="17">
        <v>54826</v>
      </c>
      <c r="F13" s="17">
        <v>56930.87</v>
      </c>
      <c r="G13" s="18">
        <v>4147.8599999999997</v>
      </c>
    </row>
    <row r="14" spans="1:7" ht="15.6" x14ac:dyDescent="0.3">
      <c r="A14" s="75" t="s">
        <v>13</v>
      </c>
      <c r="B14" s="75"/>
      <c r="C14" s="75"/>
      <c r="D14" s="75"/>
      <c r="E14" s="17">
        <v>0</v>
      </c>
      <c r="F14" s="17">
        <v>497.54</v>
      </c>
      <c r="G14" s="18">
        <v>-249.45</v>
      </c>
    </row>
    <row r="15" spans="1:7" ht="15.6" x14ac:dyDescent="0.3">
      <c r="A15" s="71" t="s">
        <v>68</v>
      </c>
      <c r="B15" s="72"/>
      <c r="C15" s="72"/>
      <c r="D15" s="73"/>
      <c r="E15" s="17">
        <v>0</v>
      </c>
      <c r="F15" s="17">
        <v>110.09</v>
      </c>
      <c r="G15" s="18">
        <v>0</v>
      </c>
    </row>
    <row r="16" spans="1:7" ht="15.6" x14ac:dyDescent="0.3">
      <c r="A16" s="76" t="s">
        <v>41</v>
      </c>
      <c r="B16" s="77"/>
      <c r="C16" s="77"/>
      <c r="D16" s="78"/>
      <c r="E16" s="16">
        <f>SUM(E17:E20)</f>
        <v>433270.68999999994</v>
      </c>
      <c r="F16" s="16">
        <f>SUM(F17:F20)</f>
        <v>432415.70999999996</v>
      </c>
      <c r="G16" s="16">
        <f>SUM(G17:G20)</f>
        <v>21252.81</v>
      </c>
    </row>
    <row r="17" spans="1:12" ht="15.6" x14ac:dyDescent="0.3">
      <c r="A17" s="94" t="s">
        <v>43</v>
      </c>
      <c r="B17" s="95"/>
      <c r="C17" s="95"/>
      <c r="D17" s="96"/>
      <c r="E17" s="17">
        <v>425778.31</v>
      </c>
      <c r="F17" s="17">
        <v>425006.16</v>
      </c>
      <c r="G17" s="18">
        <v>20570.91</v>
      </c>
    </row>
    <row r="18" spans="1:12" ht="15.6" x14ac:dyDescent="0.3">
      <c r="A18" s="75" t="s">
        <v>55</v>
      </c>
      <c r="B18" s="75"/>
      <c r="C18" s="75"/>
      <c r="D18" s="75"/>
      <c r="E18" s="17">
        <v>434.16</v>
      </c>
      <c r="F18" s="17">
        <v>431.38</v>
      </c>
      <c r="G18" s="18">
        <v>48.13</v>
      </c>
    </row>
    <row r="19" spans="1:12" ht="15.6" x14ac:dyDescent="0.3">
      <c r="A19" s="75" t="s">
        <v>56</v>
      </c>
      <c r="B19" s="75"/>
      <c r="C19" s="75"/>
      <c r="D19" s="75"/>
      <c r="E19" s="17"/>
      <c r="F19" s="17"/>
      <c r="G19" s="18"/>
    </row>
    <row r="20" spans="1:12" ht="15.6" x14ac:dyDescent="0.3">
      <c r="A20" s="75" t="s">
        <v>57</v>
      </c>
      <c r="B20" s="75"/>
      <c r="C20" s="75"/>
      <c r="D20" s="75"/>
      <c r="E20" s="17">
        <v>7058.22</v>
      </c>
      <c r="F20" s="17">
        <v>6978.17</v>
      </c>
      <c r="G20" s="18">
        <v>633.77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>SUM(F22)</f>
        <v>41.19</v>
      </c>
      <c r="G21" s="16">
        <f>SUM(G22)</f>
        <v>85.35</v>
      </c>
    </row>
    <row r="22" spans="1:12" ht="15.6" x14ac:dyDescent="0.3">
      <c r="A22" s="75" t="s">
        <v>15</v>
      </c>
      <c r="B22" s="75"/>
      <c r="C22" s="75"/>
      <c r="D22" s="75"/>
      <c r="E22" s="17">
        <v>0</v>
      </c>
      <c r="F22" s="17">
        <v>41.19</v>
      </c>
      <c r="G22" s="18">
        <v>85.35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71</v>
      </c>
      <c r="B25" s="42"/>
      <c r="C25" s="42"/>
      <c r="D25" s="42"/>
      <c r="E25" s="42"/>
      <c r="F25" s="38">
        <f>'Ковровская 20(2019)'!F59</f>
        <v>-910975.48973375116</v>
      </c>
      <c r="G25" s="19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69284.334058834371</v>
      </c>
    </row>
    <row r="27" spans="1:12" ht="66.599999999999994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'[3]УК ВР декабрь нар'!W43</f>
        <v>8281.0287476616031</v>
      </c>
      <c r="L28" s="39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'[3]УК ВР декабрь нар'!X43</f>
        <v>1963.7601196526441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'[3]УК ВР декабрь нар'!Y43</f>
        <v>5224.366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'[3]УК ВР декабрь нар'!AA43+'[3]УК ВР декабрь нар'!AB43+'[3]УК ВР декабрь нар'!AC43+'[3]УК ВР декабрь нар'!AD43+'[3]УК ВР декабрь нар'!AE43+'[3]УК ВР декабрь нар'!AF43+'[3]УК ВР декабрь нар'!AG43+'[3]УК ВР декабрь нар'!AH43+'[3]УК ВР декабрь нар'!AJ43+'[3]УК ВР декабрь нар'!AL43+'[3]УК ВР декабрь нар'!AN43+'[3]УК ВР декабрь нар'!AO43+'[3]УК ВР декабрь нар'!AP43+'[3]УК ВР декабрь нар'!AQ43+'[3]УК ВР декабрь нар'!AR43+'[3]УК ВР декабрь нар'!AT43</f>
        <v>15862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'[3]УК ВР декабрь нар'!AY43</f>
        <v>37953.179191520125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SUM(F35:F39)+29064.06</f>
        <v>120820.36008272563</v>
      </c>
    </row>
    <row r="34" spans="1:12" ht="79.8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'[3]УК ВР декабрь нар'!CN43+'[3]УК ВР декабрь нар'!DU43</f>
        <v>43358.343703015686</v>
      </c>
      <c r="L35" s="39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'[3]УК ВР декабрь нар'!CO43+'[3]УК ВР декабрь нар'!DV43</f>
        <v>11913.773804521725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'[3]УК ВР декабрь нар'!CP43+'[3]УК ВР декабрь нар'!DW43</f>
        <v>5576.9865000000009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'[3]УК ВР декабрь нар'!AI43+'[3]УК ВР декабрь нар'!AJ43+'[3]УК ВР декабрь нар'!AS43+'[3]УК ВР декабрь нар'!BC43+'[3]УК ВР декабрь нар'!BM43+'[3]УК ВР декабрь нар'!DB43+'[3]УК ВР декабрь нар'!EK43+'[3]УК ВР декабрь нар'!AM43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5">
        <f>'[3]УК ВР декабрь нар'!DF43+'[3]УК ВР декабрь нар'!EP43</f>
        <v>30907.196075188218</v>
      </c>
    </row>
    <row r="40" spans="1:12" ht="57.6" customHeight="1" x14ac:dyDescent="0.3">
      <c r="A40" s="44" t="s">
        <v>74</v>
      </c>
      <c r="B40" s="59"/>
      <c r="C40" s="59"/>
      <c r="D40" s="59"/>
      <c r="E40" s="60"/>
      <c r="F40" s="26">
        <f>SUM(F41:F49)</f>
        <v>99633.90866898917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'[3]УК ВР декабрь нар'!FB43+'[3]УК ВР декабрь нар'!FX43</f>
        <v>55379.998400880417</v>
      </c>
      <c r="L41" s="39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5">
        <f>'[3]УК ВР декабрь нар'!FC43+'[3]УК ВР декабрь нар'!FY43</f>
        <v>14702.780337400702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5">
        <f>'[3]УК ВР декабрь нар'!FD43+'[3]УК ВР декабрь нар'!FZ43</f>
        <v>644.25240000000008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5">
        <f>'[3]УК ВР декабрь нар'!GG43+'[3]УК ВР декабрь нар'!FL43+'[3]УК ВР декабрь нар'!FE43+'[3]УК ВР декабрь нар'!BB43+'[3]УК ВР декабрь нар'!AK43</f>
        <v>1234.5264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'[3]УК ВР декабрь нар'!FS43+'[3]УК ВР декабрь нар'!GL43</f>
        <v>27672.351130708048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customHeight="1" x14ac:dyDescent="0.3">
      <c r="A51" s="47" t="s">
        <v>75</v>
      </c>
      <c r="B51" s="48"/>
      <c r="C51" s="48"/>
      <c r="D51" s="48"/>
      <c r="E51" s="49"/>
      <c r="F51" s="26">
        <f>F26+F33+F40+F50</f>
        <v>289738.6028105492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39574.9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7306.91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32267.99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329313.50281054922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425778.31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425006.16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-814510.68254430033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88" t="s">
        <v>76</v>
      </c>
      <c r="B1" s="88"/>
      <c r="C1" s="88"/>
      <c r="D1" s="88"/>
      <c r="E1" s="88"/>
      <c r="F1" s="88"/>
      <c r="G1" s="89"/>
    </row>
    <row r="2" spans="1:7" x14ac:dyDescent="0.25">
      <c r="A2" s="90" t="str">
        <f>'Ковровская 20'!A2:G2</f>
        <v>перед собственниками дома по адресу: ул. Ковровская 20</v>
      </c>
      <c r="B2" s="91"/>
      <c r="C2" s="91"/>
      <c r="D2" s="91"/>
      <c r="E2" s="91"/>
      <c r="F2" s="91"/>
      <c r="G2" s="91"/>
    </row>
    <row r="3" spans="1:7" hidden="1" x14ac:dyDescent="0.25">
      <c r="A3" s="92" t="s">
        <v>0</v>
      </c>
      <c r="B3" s="93"/>
      <c r="C3" s="93"/>
      <c r="D3" s="93"/>
      <c r="E3" s="2">
        <v>0</v>
      </c>
      <c r="F3" s="3" t="s">
        <v>1</v>
      </c>
    </row>
    <row r="4" spans="1:7" hidden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idden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'Ковровская 20'!G6</f>
        <v>в управлении с 01.07.2010г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'Ковровская 20'!G8</f>
        <v>задолженность с нарастающим итогом с -01.07.2010г</v>
      </c>
    </row>
    <row r="9" spans="1:7" ht="15.6" x14ac:dyDescent="0.3">
      <c r="A9" s="85" t="s">
        <v>8</v>
      </c>
      <c r="B9" s="86"/>
      <c r="C9" s="86"/>
      <c r="D9" s="87"/>
      <c r="E9" s="16">
        <f>SUM(E10:E15)</f>
        <v>-18.3</v>
      </c>
      <c r="F9" s="16">
        <f t="shared" ref="F9:G9" si="0">SUM(F10:F15)</f>
        <v>2483.94</v>
      </c>
      <c r="G9" s="16">
        <f t="shared" si="0"/>
        <v>11102.73</v>
      </c>
    </row>
    <row r="10" spans="1:7" ht="15.6" x14ac:dyDescent="0.3">
      <c r="A10" s="71" t="s">
        <v>9</v>
      </c>
      <c r="B10" s="72"/>
      <c r="C10" s="72"/>
      <c r="D10" s="73"/>
      <c r="E10" s="17">
        <v>0</v>
      </c>
      <c r="F10" s="17">
        <v>0</v>
      </c>
      <c r="G10" s="18">
        <v>7722.32</v>
      </c>
    </row>
    <row r="11" spans="1:7" ht="15.6" x14ac:dyDescent="0.3">
      <c r="A11" s="71" t="s">
        <v>10</v>
      </c>
      <c r="B11" s="72"/>
      <c r="C11" s="72"/>
      <c r="D11" s="73"/>
      <c r="E11" s="17"/>
      <c r="F11" s="17"/>
      <c r="G11" s="18"/>
    </row>
    <row r="12" spans="1:7" ht="15.6" x14ac:dyDescent="0.3">
      <c r="A12" s="71" t="s">
        <v>11</v>
      </c>
      <c r="B12" s="72"/>
      <c r="C12" s="72"/>
      <c r="D12" s="73"/>
      <c r="E12" s="17">
        <v>3.25</v>
      </c>
      <c r="F12" s="17">
        <v>825.57</v>
      </c>
      <c r="G12" s="18">
        <v>1161.92</v>
      </c>
    </row>
    <row r="13" spans="1:7" ht="15.6" x14ac:dyDescent="0.3">
      <c r="A13" s="71" t="s">
        <v>12</v>
      </c>
      <c r="B13" s="72"/>
      <c r="C13" s="72"/>
      <c r="D13" s="73"/>
      <c r="E13" s="17">
        <v>-21.55</v>
      </c>
      <c r="F13" s="17">
        <v>1703.3</v>
      </c>
      <c r="G13" s="18">
        <v>2423.0100000000002</v>
      </c>
    </row>
    <row r="14" spans="1:7" ht="15.6" x14ac:dyDescent="0.3">
      <c r="A14" s="75" t="s">
        <v>13</v>
      </c>
      <c r="B14" s="75"/>
      <c r="C14" s="75"/>
      <c r="D14" s="75"/>
      <c r="E14" s="17">
        <v>0</v>
      </c>
      <c r="F14" s="17">
        <v>-44.93</v>
      </c>
      <c r="G14" s="18">
        <v>-204.52</v>
      </c>
    </row>
    <row r="15" spans="1:7" ht="15.6" x14ac:dyDescent="0.3">
      <c r="A15" s="71" t="s">
        <v>68</v>
      </c>
      <c r="B15" s="72"/>
      <c r="C15" s="72"/>
      <c r="D15" s="73"/>
      <c r="E15" s="17"/>
      <c r="F15" s="17"/>
      <c r="G15" s="18"/>
    </row>
    <row r="16" spans="1:7" ht="15.6" hidden="1" x14ac:dyDescent="0.3">
      <c r="A16" s="76" t="s">
        <v>41</v>
      </c>
      <c r="B16" s="77"/>
      <c r="C16" s="77"/>
      <c r="D16" s="78"/>
      <c r="E16" s="16">
        <f>SUM(E17:E20)</f>
        <v>255300.16</v>
      </c>
      <c r="F16" s="16">
        <f t="shared" ref="F16:G16" si="1">SUM(F17:F20)</f>
        <v>256599.27000000002</v>
      </c>
      <c r="G16" s="16">
        <f t="shared" si="1"/>
        <v>23092.95</v>
      </c>
    </row>
    <row r="17" spans="1:12" ht="48.6" customHeight="1" x14ac:dyDescent="0.3">
      <c r="A17" s="97" t="s">
        <v>78</v>
      </c>
      <c r="B17" s="98"/>
      <c r="C17" s="98"/>
      <c r="D17" s="99"/>
      <c r="E17" s="17">
        <v>246857.22</v>
      </c>
      <c r="F17" s="17">
        <v>249000.96000000002</v>
      </c>
      <c r="G17" s="18">
        <v>22166.420000000002</v>
      </c>
    </row>
    <row r="18" spans="1:12" ht="15.6" x14ac:dyDescent="0.3">
      <c r="A18" s="75" t="s">
        <v>55</v>
      </c>
      <c r="B18" s="75"/>
      <c r="C18" s="75"/>
      <c r="D18" s="75"/>
      <c r="E18" s="17">
        <v>468.37</v>
      </c>
      <c r="F18" s="17">
        <v>451.49</v>
      </c>
      <c r="G18" s="18">
        <v>65.010000000000005</v>
      </c>
    </row>
    <row r="19" spans="1:12" ht="15.6" x14ac:dyDescent="0.3">
      <c r="A19" s="75" t="s">
        <v>56</v>
      </c>
      <c r="B19" s="75"/>
      <c r="C19" s="75"/>
      <c r="D19" s="75"/>
      <c r="E19" s="17"/>
      <c r="F19" s="17"/>
      <c r="G19" s="18"/>
    </row>
    <row r="20" spans="1:12" ht="15.6" x14ac:dyDescent="0.3">
      <c r="A20" s="75" t="s">
        <v>57</v>
      </c>
      <c r="B20" s="75"/>
      <c r="C20" s="75"/>
      <c r="D20" s="75"/>
      <c r="E20" s="17">
        <v>7974.57</v>
      </c>
      <c r="F20" s="17">
        <v>7146.82</v>
      </c>
      <c r="G20" s="18">
        <v>861.52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5" t="s">
        <v>15</v>
      </c>
      <c r="B22" s="75"/>
      <c r="C22" s="75"/>
      <c r="D22" s="75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77</v>
      </c>
      <c r="B25" s="42"/>
      <c r="C25" s="42"/>
      <c r="D25" s="42"/>
      <c r="E25" s="42"/>
      <c r="F25" s="38">
        <f>'Ковровская 20(2020)'!F59</f>
        <v>-814510.68254430033</v>
      </c>
      <c r="G25" s="19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54661.422836181308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5">
        <f>'[4]УК ВР декабрь нар'!W43</f>
        <v>7265.2331764952169</v>
      </c>
      <c r="L28" s="39"/>
    </row>
    <row r="29" spans="1:12" ht="15.6" hidden="1" x14ac:dyDescent="0.3">
      <c r="A29" s="50" t="s">
        <v>31</v>
      </c>
      <c r="B29" s="45"/>
      <c r="C29" s="45"/>
      <c r="D29" s="45"/>
      <c r="E29" s="46"/>
      <c r="F29" s="25">
        <f>'[4]УК ВР декабрь нар'!X43</f>
        <v>1715.0274223516412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5">
        <f>'[4]УК ВР декабрь нар'!Y43+'[4]УК ВР декабрь нар'!DX43</f>
        <v>732.86559999999997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5">
        <f>'[4]УК ВР декабрь нар'!AV43+'[4]УК ВР декабрь нар'!BM43+'[4]УК ВР декабрь нар'!BN43+'[4]УК ВР декабрь нар'!BO43+'[4]УК ВР декабрь нар'!BP43+'[4]УК ВР декабрь нар'!EG43+'[4]УК ВР декабрь нар'!EH43+'[4]УК ВР декабрь нар'!EI43+'[4]УК ВР декабрь нар'!EJ43</f>
        <v>17304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5">
        <f>'[4]УК ВР декабрь нар'!AY43</f>
        <v>27644.29663733445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SUM(F35:F39)+30315.66</f>
        <v>111600.45127795952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5">
        <f>'[4]УК ВР декабрь нар'!CN43+'[4]УК ВР декабрь нар'!DU43</f>
        <v>45880.34855960148</v>
      </c>
      <c r="L35" s="39"/>
    </row>
    <row r="36" spans="1:12" ht="15.6" hidden="1" x14ac:dyDescent="0.3">
      <c r="A36" s="58" t="s">
        <v>31</v>
      </c>
      <c r="B36" s="58"/>
      <c r="C36" s="58"/>
      <c r="D36" s="58"/>
      <c r="E36" s="58"/>
      <c r="F36" s="25">
        <f>'[4]УК ВР декабрь нар'!CO43+'[4]УК ВР декабрь нар'!DV43</f>
        <v>11147.870863575814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5">
        <f>'[4]УК ВР декабрь нар'!CP43+'[4]УК ВР декабрь нар'!DL43+'[4]УК ВР декабрь нар'!DP43+'[4]УК ВР декабрь нар'!DT43</f>
        <v>4243.1257499999992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5">
        <f>'[4]УК ВР декабрь нар'!DB43+'[4]УК ВР декабрь нар'!DY43+'[4]УК ВР декабрь нар'!DZ43+'[4]УК ВР декабрь нар'!EA43+'[4]УК ВР декабрь нар'!EB43+'[4]УК ВР декабрь нар'!EC43+'[4]УК ВР декабрь нар'!ED43+'[4]УК ВР декабрь нар'!EE43+'[4]УК ВР декабрь нар'!EF43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5">
        <f>'[4]УК ВР декабрь нар'!DG43+'[4]УК ВР декабрь нар'!EP43</f>
        <v>20013.446104782226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6">
        <f>SUM(F41:F49)</f>
        <v>167479.47669999997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5">
        <f>'[4]УК ВР декабрь нар'!$EU43+'[4]УК ВР декабрь нар'!FV43+'[4]УК ВР декабрь нар'!EY43</f>
        <v>155501.31999999998</v>
      </c>
      <c r="L41" s="39"/>
    </row>
    <row r="42" spans="1:12" ht="15.6" hidden="1" x14ac:dyDescent="0.3">
      <c r="A42" s="50" t="s">
        <v>31</v>
      </c>
      <c r="B42" s="45"/>
      <c r="C42" s="45"/>
      <c r="D42" s="45"/>
      <c r="E42" s="45"/>
      <c r="F42" s="25"/>
    </row>
    <row r="43" spans="1:12" ht="15.6" hidden="1" x14ac:dyDescent="0.3">
      <c r="A43" s="58" t="s">
        <v>21</v>
      </c>
      <c r="B43" s="58"/>
      <c r="C43" s="58"/>
      <c r="D43" s="58"/>
      <c r="E43" s="50"/>
      <c r="F43" s="25"/>
    </row>
    <row r="44" spans="1:12" ht="15.6" hidden="1" x14ac:dyDescent="0.3">
      <c r="A44" s="50" t="s">
        <v>17</v>
      </c>
      <c r="B44" s="45"/>
      <c r="C44" s="45"/>
      <c r="D44" s="45"/>
      <c r="E44" s="45"/>
      <c r="F44" s="25"/>
    </row>
    <row r="45" spans="1:12" ht="15.6" hidden="1" x14ac:dyDescent="0.3">
      <c r="A45" s="58" t="s">
        <v>22</v>
      </c>
      <c r="B45" s="58"/>
      <c r="C45" s="58"/>
      <c r="D45" s="58"/>
      <c r="E45" s="50"/>
      <c r="F45" s="25"/>
    </row>
    <row r="46" spans="1:12" ht="15.6" hidden="1" x14ac:dyDescent="0.3">
      <c r="A46" s="50" t="s">
        <v>17</v>
      </c>
      <c r="B46" s="45"/>
      <c r="C46" s="45"/>
      <c r="D46" s="45"/>
      <c r="E46" s="45"/>
      <c r="F46" s="25"/>
    </row>
    <row r="47" spans="1:12" ht="15.6" hidden="1" x14ac:dyDescent="0.3">
      <c r="A47" s="58" t="s">
        <v>18</v>
      </c>
      <c r="B47" s="58"/>
      <c r="C47" s="58"/>
      <c r="D47" s="58"/>
      <c r="E47" s="50"/>
      <c r="F47" s="25">
        <f>'[4]УК ВР декабрь нар'!EW43+'[4]УК ВР декабрь нар'!FA43+'[4]УК ВР декабрь нар'!FZ43</f>
        <v>1421.7891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5">
        <f>'[4]УК ВР декабрь нар'!FL43+'[4]УК ВР декабрь нар'!GG43</f>
        <v>10556.367599999998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5">
        <f>'[4]УК ВР декабрь нар'!FS43+'[4]УК ВР декабрь нар'!GL43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75</v>
      </c>
      <c r="B51" s="48"/>
      <c r="C51" s="48"/>
      <c r="D51" s="48"/>
      <c r="E51" s="49"/>
      <c r="F51" s="26">
        <f>F26+F33+F40+F50</f>
        <v>333741.35081414081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40195.19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5107.54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35087.65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373936.54081414081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246857.22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249000.96000000002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-941590.00335844117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Ковровская 20</vt:lpstr>
      <vt:lpstr>Ковровская 20(2019)</vt:lpstr>
      <vt:lpstr>Ковровская 20(2020)</vt:lpstr>
      <vt:lpstr>Ковровская 20(2021)</vt:lpstr>
      <vt:lpstr>'Ковровская 20'!Область_печати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2018-04-11T11:00:13Z</cp:lastPrinted>
  <dcterms:created xsi:type="dcterms:W3CDTF">2013-05-24T09:13:10Z</dcterms:created>
  <dcterms:modified xsi:type="dcterms:W3CDTF">2022-04-14T07:34:36Z</dcterms:modified>
</cp:coreProperties>
</file>